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7\"/>
    </mc:Choice>
  </mc:AlternateContent>
  <bookViews>
    <workbookView xWindow="-120" yWindow="-120" windowWidth="29040" windowHeight="15720" activeTab="3"/>
  </bookViews>
  <sheets>
    <sheet name="INSTRUCTIVO" sheetId="4" r:id="rId1"/>
    <sheet name="CARPETA 6" sheetId="1" r:id="rId2"/>
    <sheet name="CARPETA 7" sheetId="6" r:id="rId3"/>
    <sheet name="CARPETA 8" sheetId="7" r:id="rId4"/>
    <sheet name="Hoja1" sheetId="2" state="hidden" r:id="rId5"/>
  </sheets>
  <definedNames>
    <definedName name="_xlnm.Print_Area" localSheetId="1">'CARPETA 6'!$A$1:$K$30</definedName>
    <definedName name="_xlnm.Print_Area" localSheetId="2">'CARPETA 7'!$A$1:$K$30</definedName>
    <definedName name="_xlnm.Print_Area" localSheetId="3">'CARPETA 8'!$A$1:$K$40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7" l="1"/>
  <c r="H33" i="7"/>
  <c r="H34" i="7"/>
  <c r="H31" i="7"/>
  <c r="H30" i="7"/>
  <c r="H32" i="7"/>
  <c r="H29" i="7"/>
  <c r="H27" i="7"/>
  <c r="H25" i="7"/>
  <c r="H26" i="7"/>
  <c r="H28" i="7"/>
  <c r="H24" i="7"/>
  <c r="H21" i="7"/>
  <c r="H22" i="7"/>
  <c r="H23" i="7"/>
  <c r="H20" i="7"/>
  <c r="H19" i="7"/>
  <c r="H18" i="7"/>
  <c r="H17" i="7"/>
  <c r="H16" i="7"/>
  <c r="H15" i="7"/>
  <c r="H14" i="7"/>
  <c r="H13" i="7"/>
  <c r="H12" i="7"/>
  <c r="H14" i="6"/>
  <c r="H13" i="6"/>
  <c r="H12" i="6"/>
  <c r="H11" i="7" l="1"/>
  <c r="H11" i="6"/>
  <c r="H11" i="1" l="1"/>
</calcChain>
</file>

<file path=xl/sharedStrings.xml><?xml version="1.0" encoding="utf-8"?>
<sst xmlns="http://schemas.openxmlformats.org/spreadsheetml/2006/main" count="258" uniqueCount="117">
  <si>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</si>
  <si>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</si>
  <si>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</si>
  <si>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</si>
  <si>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</si>
  <si>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</si>
  <si>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</si>
  <si>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</si>
  <si>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</si>
  <si>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</si>
  <si>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</si>
  <si>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</si>
  <si>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</si>
  <si>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</si>
  <si>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</si>
  <si>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</si>
  <si>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</si>
  <si>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</si>
  <si>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</si>
  <si>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</si>
  <si>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</si>
  <si>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</si>
  <si>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</si>
  <si>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</si>
  <si>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</si>
  <si>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</si>
  <si>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</si>
  <si>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</si>
  <si>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</si>
  <si>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</si>
  <si>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</si>
  <si>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</si>
  <si>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</si>
  <si>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</si>
  <si>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</si>
  <si>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</si>
  <si>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</si>
  <si>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</si>
  <si>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</si>
  <si>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</si>
  <si>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</si>
  <si>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</si>
  <si>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</si>
  <si>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</si>
  <si>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</si>
  <si>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</si>
  <si>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</si>
  <si>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</si>
  <si>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</si>
  <si>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</si>
  <si>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</si>
  <si>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</si>
  <si>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</si>
  <si>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</si>
  <si>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</si>
  <si>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</si>
  <si>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</si>
  <si>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</si>
  <si>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</si>
  <si>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</si>
  <si>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</si>
  <si>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</si>
  <si>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UNICO DE CHARALÁ SANTANDER</t>
  </si>
  <si>
    <t>132-2014</t>
  </si>
  <si>
    <t>ACTA DE VISITA ESPECIAL Y ANEXOS</t>
  </si>
  <si>
    <t>AUTO APERTURA DE INVESTIGACIÓN 2031 Y ANEXOS</t>
  </si>
  <si>
    <t>COMUNICADO EE022222 Y EE022220</t>
  </si>
  <si>
    <t>OFICIO SDN 5916/2014 SNR2014IE013329 Y ANEXOS</t>
  </si>
  <si>
    <t>INVESTIGACIÓN DISCIPLINARIA SNR2014ER052980</t>
  </si>
  <si>
    <t>AUTO CIERRE DE INVESTIGACIÓN 0165</t>
  </si>
  <si>
    <t>395</t>
  </si>
  <si>
    <t>401</t>
  </si>
  <si>
    <t>COMUNICACIÓN DEL AUTO DE CIERRE DE LA INVESTIGACIÓN DISCIPLINARIA SNR2018ER08953</t>
  </si>
  <si>
    <t>405</t>
  </si>
  <si>
    <t>AUTO DE FORMULACIÓN DE CARGOS 0464</t>
  </si>
  <si>
    <t>419</t>
  </si>
  <si>
    <t>CITACIÓN PARA NOTIFICAR AUTO DE CARGOS SNR2019EE035527</t>
  </si>
  <si>
    <t>422</t>
  </si>
  <si>
    <t>NOTIFICACIÓN AUTO DE CARGOS No 0464</t>
  </si>
  <si>
    <t>432</t>
  </si>
  <si>
    <t>AUTO QUE CORRE TRASLADO PARA ALEGAR DE CONCLUSIÓN No 0539</t>
  </si>
  <si>
    <t>435</t>
  </si>
  <si>
    <t>EXPEDIENTE SNR2019ER059416</t>
  </si>
  <si>
    <t>440</t>
  </si>
  <si>
    <t>REALIZA UN RECONOCIMIENTO DE PERSONERIA ADJETIVA No 0583</t>
  </si>
  <si>
    <t>477</t>
  </si>
  <si>
    <t>CITA NOTIFICA FALLO SNR2019EE043650</t>
  </si>
  <si>
    <t>479</t>
  </si>
  <si>
    <t>513</t>
  </si>
  <si>
    <t>EXPEDIENTE 132 SNR2019ER064422 Y ANEXOS</t>
  </si>
  <si>
    <t>NOTIFICACIÓN FALLO DE PRIMERA INSTANCIA Y ANEXOS</t>
  </si>
  <si>
    <t>AUTO QUE CONCEDE RECURSO DE APELACIÓN No 0648</t>
  </si>
  <si>
    <t>530</t>
  </si>
  <si>
    <t>531</t>
  </si>
  <si>
    <t>EXPEDIENTE No 132 SNR2019IE026916</t>
  </si>
  <si>
    <t>533</t>
  </si>
  <si>
    <t>EXPEDIENTE No 132 SNR2019EE046835 Y ANEXOS</t>
  </si>
  <si>
    <t>542</t>
  </si>
  <si>
    <t xml:space="preserve">APELACIÓN FALLO PRIMERA INSTANCIA </t>
  </si>
  <si>
    <t>557</t>
  </si>
  <si>
    <t>PROCESO DISCIPLINARIO No 132-2014</t>
  </si>
  <si>
    <t>561</t>
  </si>
  <si>
    <t>NOTIFICACIÓN RESOLUCIÓN No 08608</t>
  </si>
  <si>
    <t>EXP. 132-2014 SNR2020IE016473</t>
  </si>
  <si>
    <t>568</t>
  </si>
  <si>
    <t xml:space="preserve">REGISTRO Y EJECUCIÓN DE SANCIÓN </t>
  </si>
  <si>
    <t>569</t>
  </si>
  <si>
    <t>570</t>
  </si>
  <si>
    <t>EXPEDIENTE No.132 DE 2014 REGISTRO SANCIÓN SNR2020EE066056</t>
  </si>
  <si>
    <t>572</t>
  </si>
  <si>
    <t>AUTO QUE ORDENA REMISIÓN AL COMPETENTE PARA LA EJECUCIÓN DE LA SANCIÓN No 00012</t>
  </si>
  <si>
    <t>574</t>
  </si>
  <si>
    <t>COMUNICACIÓN REMISIÓN AL COMPETENTE PARA LA EJECUCIÓN DE LA SANCIÓN SNR2021EE002983 Y ANEXOS</t>
  </si>
  <si>
    <t>REMISIÓN AL COMPETENTE PARA EJECUCIÓN DE LA SANCIÓN No 02518</t>
  </si>
  <si>
    <t>579</t>
  </si>
  <si>
    <t>587</t>
  </si>
  <si>
    <t>REMISIÓN POR COMPETENCIA- SANCIÓN SNR2021EE021551 Y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</si>
</sst>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52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3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4"/>
      <c r="B3" s="12" t="s">
        <v>49</v>
      </c>
    </row>
    <row r="4" spans="1:8" ht="30" customHeight="1" x14ac:dyDescent="0.25">
      <c r="A4" s="55" t="s">
        <v>25</v>
      </c>
      <c r="B4" s="56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0"/>
  <sheetViews>
    <sheetView showGridLines="0" view="pageBreakPreview" topLeftCell="A5" zoomScale="70" zoomScaleNormal="57" zoomScaleSheetLayoutView="70" workbookViewId="0">
      <selection activeCell="B11" sqref="B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3"/>
      <c r="B1" s="64"/>
      <c r="C1" s="65"/>
      <c r="D1" s="74" t="s">
        <v>0</v>
      </c>
      <c r="E1" s="75"/>
      <c r="F1" s="75"/>
      <c r="G1" s="75"/>
      <c r="H1" s="75"/>
      <c r="I1" s="76"/>
      <c r="J1" s="83" t="s">
        <v>50</v>
      </c>
      <c r="K1" s="84"/>
    </row>
    <row r="2" spans="1:11" ht="22.5" customHeight="1" x14ac:dyDescent="0.25">
      <c r="A2" s="66"/>
      <c r="B2" s="67"/>
      <c r="C2" s="68"/>
      <c r="D2" s="77" t="s">
        <v>1</v>
      </c>
      <c r="E2" s="78"/>
      <c r="F2" s="78"/>
      <c r="G2" s="78"/>
      <c r="H2" s="78"/>
      <c r="I2" s="79"/>
      <c r="J2" s="85" t="s">
        <v>51</v>
      </c>
      <c r="K2" s="86"/>
    </row>
    <row r="3" spans="1:11" ht="22.5" customHeight="1" thickBot="1" x14ac:dyDescent="0.3">
      <c r="A3" s="69"/>
      <c r="B3" s="70"/>
      <c r="C3" s="71"/>
      <c r="D3" s="80" t="s">
        <v>49</v>
      </c>
      <c r="E3" s="81"/>
      <c r="F3" s="81"/>
      <c r="G3" s="81"/>
      <c r="H3" s="81"/>
      <c r="I3" s="82"/>
      <c r="J3" s="87" t="s">
        <v>52</v>
      </c>
      <c r="K3" s="8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1" t="s">
        <v>2</v>
      </c>
      <c r="B5" s="62"/>
      <c r="C5" s="62"/>
      <c r="D5" s="72" t="s">
        <v>58</v>
      </c>
      <c r="E5" s="72"/>
      <c r="F5" s="72"/>
      <c r="G5" s="72"/>
      <c r="H5" s="72"/>
      <c r="I5" s="72"/>
      <c r="J5" s="72"/>
      <c r="K5" s="73"/>
    </row>
    <row r="6" spans="1:11" ht="41.25" customHeight="1" x14ac:dyDescent="0.25">
      <c r="A6" s="61" t="s">
        <v>3</v>
      </c>
      <c r="B6" s="90"/>
      <c r="C6" s="90"/>
      <c r="D6" s="18" t="s">
        <v>59</v>
      </c>
      <c r="E6" s="62" t="s">
        <v>4</v>
      </c>
      <c r="F6" s="62"/>
      <c r="G6" s="62"/>
      <c r="H6" s="62"/>
      <c r="I6" s="72" t="s">
        <v>60</v>
      </c>
      <c r="J6" s="72"/>
      <c r="K6" s="73"/>
    </row>
    <row r="7" spans="1:11" ht="33.75" customHeight="1" x14ac:dyDescent="0.25">
      <c r="A7" s="61" t="s">
        <v>5</v>
      </c>
      <c r="B7" s="62"/>
      <c r="C7" s="90"/>
      <c r="D7" s="72" t="s">
        <v>62</v>
      </c>
      <c r="E7" s="72"/>
      <c r="F7" s="72"/>
      <c r="G7" s="72"/>
      <c r="H7" s="72"/>
      <c r="I7" s="72"/>
      <c r="J7" s="72"/>
      <c r="K7" s="73"/>
    </row>
    <row r="8" spans="1:11" ht="50.1" customHeight="1" x14ac:dyDescent="0.25">
      <c r="A8" s="61" t="s">
        <v>6</v>
      </c>
      <c r="B8" s="62"/>
      <c r="C8" s="62"/>
      <c r="D8" s="18" t="s">
        <v>63</v>
      </c>
      <c r="E8" s="62" t="s">
        <v>7</v>
      </c>
      <c r="F8" s="62"/>
      <c r="G8" s="62"/>
      <c r="H8" s="62"/>
      <c r="I8" s="72" t="s">
        <v>57</v>
      </c>
      <c r="J8" s="72"/>
      <c r="K8" s="73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60" t="s">
        <v>11</v>
      </c>
      <c r="E10" s="60"/>
      <c r="F10" s="60" t="s">
        <v>12</v>
      </c>
      <c r="G10" s="60"/>
      <c r="H10" s="21" t="s">
        <v>13</v>
      </c>
      <c r="I10" s="21" t="s">
        <v>14</v>
      </c>
      <c r="J10" s="91" t="s">
        <v>15</v>
      </c>
      <c r="K10" s="92"/>
    </row>
    <row r="11" spans="1:11" ht="43.5" customHeight="1" x14ac:dyDescent="0.25">
      <c r="A11" s="48">
        <v>1</v>
      </c>
      <c r="B11" s="44">
        <v>41827</v>
      </c>
      <c r="C11" s="43" t="s">
        <v>22</v>
      </c>
      <c r="D11" s="89" t="s">
        <v>64</v>
      </c>
      <c r="E11" s="89"/>
      <c r="F11" s="46">
        <v>1</v>
      </c>
      <c r="G11" s="46">
        <v>200</v>
      </c>
      <c r="H11" s="22">
        <f>-F11+G11+1</f>
        <v>200</v>
      </c>
      <c r="I11" s="18" t="s">
        <v>21</v>
      </c>
      <c r="J11" s="58"/>
      <c r="K11" s="59"/>
    </row>
    <row r="12" spans="1:11" ht="43.5" customHeight="1" x14ac:dyDescent="0.25">
      <c r="A12" s="48">
        <v>2</v>
      </c>
      <c r="B12" s="44"/>
      <c r="C12" s="43"/>
      <c r="D12" s="89"/>
      <c r="E12" s="89"/>
      <c r="F12" s="46"/>
      <c r="G12" s="46"/>
      <c r="H12" s="22"/>
      <c r="I12" s="19"/>
      <c r="J12" s="58"/>
      <c r="K12" s="59"/>
    </row>
    <row r="13" spans="1:11" ht="43.5" customHeight="1" x14ac:dyDescent="0.25">
      <c r="A13" s="48">
        <v>3</v>
      </c>
      <c r="B13" s="44"/>
      <c r="C13" s="43"/>
      <c r="D13" s="89"/>
      <c r="E13" s="89"/>
      <c r="F13" s="46"/>
      <c r="G13" s="46"/>
      <c r="H13" s="22"/>
      <c r="I13" s="19"/>
      <c r="J13" s="58"/>
      <c r="K13" s="59"/>
    </row>
    <row r="14" spans="1:11" ht="43.5" customHeight="1" x14ac:dyDescent="0.25">
      <c r="A14" s="48">
        <v>4</v>
      </c>
      <c r="B14" s="44"/>
      <c r="C14" s="43"/>
      <c r="D14" s="57"/>
      <c r="E14" s="57"/>
      <c r="F14" s="46"/>
      <c r="G14" s="46"/>
      <c r="H14" s="22"/>
      <c r="I14" s="19"/>
      <c r="J14" s="58"/>
      <c r="K14" s="59"/>
    </row>
    <row r="15" spans="1:11" ht="43.5" customHeight="1" x14ac:dyDescent="0.25">
      <c r="A15" s="48">
        <v>5</v>
      </c>
      <c r="B15" s="44"/>
      <c r="C15" s="43"/>
      <c r="D15" s="57"/>
      <c r="E15" s="57"/>
      <c r="F15" s="46"/>
      <c r="G15" s="46"/>
      <c r="H15" s="22"/>
      <c r="I15" s="19"/>
      <c r="J15" s="58"/>
      <c r="K15" s="59"/>
    </row>
    <row r="16" spans="1:11" ht="43.5" customHeight="1" x14ac:dyDescent="0.25">
      <c r="A16" s="48">
        <v>6</v>
      </c>
      <c r="B16" s="44"/>
      <c r="C16" s="43"/>
      <c r="D16" s="57"/>
      <c r="E16" s="57"/>
      <c r="F16" s="46"/>
      <c r="G16" s="46"/>
      <c r="H16" s="22"/>
      <c r="I16" s="19"/>
      <c r="J16" s="58"/>
      <c r="K16" s="59"/>
    </row>
    <row r="17" spans="1:11" ht="50.25" customHeight="1" x14ac:dyDescent="0.25">
      <c r="A17" s="48">
        <v>7</v>
      </c>
      <c r="B17" s="44"/>
      <c r="C17" s="43"/>
      <c r="D17" s="57"/>
      <c r="E17" s="57"/>
      <c r="F17" s="46"/>
      <c r="G17" s="46"/>
      <c r="H17" s="22"/>
      <c r="I17" s="19"/>
      <c r="J17" s="58"/>
      <c r="K17" s="59"/>
    </row>
    <row r="18" spans="1:11" ht="43.5" customHeight="1" x14ac:dyDescent="0.25">
      <c r="A18" s="48">
        <v>8</v>
      </c>
      <c r="B18" s="44"/>
      <c r="C18" s="43"/>
      <c r="D18" s="57"/>
      <c r="E18" s="57"/>
      <c r="F18" s="46"/>
      <c r="G18" s="46"/>
      <c r="H18" s="22"/>
      <c r="I18" s="19"/>
      <c r="J18" s="58"/>
      <c r="K18" s="59"/>
    </row>
    <row r="19" spans="1:11" ht="43.5" customHeight="1" x14ac:dyDescent="0.25">
      <c r="A19" s="48">
        <v>9</v>
      </c>
      <c r="B19" s="44"/>
      <c r="C19" s="43"/>
      <c r="D19" s="57"/>
      <c r="E19" s="57"/>
      <c r="F19" s="46"/>
      <c r="G19" s="46"/>
      <c r="H19" s="22"/>
      <c r="I19" s="19"/>
      <c r="J19" s="58"/>
      <c r="K19" s="59"/>
    </row>
    <row r="20" spans="1:11" ht="59.25" customHeight="1" x14ac:dyDescent="0.25">
      <c r="A20" s="48">
        <v>10</v>
      </c>
      <c r="B20" s="44"/>
      <c r="C20" s="43"/>
      <c r="D20" s="57"/>
      <c r="E20" s="57"/>
      <c r="F20" s="46"/>
      <c r="G20" s="46"/>
      <c r="H20" s="22"/>
      <c r="I20" s="19"/>
      <c r="J20" s="58"/>
      <c r="K20" s="59"/>
    </row>
    <row r="21" spans="1:11" ht="43.5" customHeight="1" x14ac:dyDescent="0.25">
      <c r="A21" s="48">
        <v>11</v>
      </c>
      <c r="B21" s="44"/>
      <c r="C21" s="43"/>
      <c r="D21" s="57"/>
      <c r="E21" s="57"/>
      <c r="F21" s="46"/>
      <c r="G21" s="46"/>
      <c r="H21" s="22"/>
      <c r="I21" s="19"/>
      <c r="J21" s="58"/>
      <c r="K21" s="59"/>
    </row>
    <row r="22" spans="1:11" ht="43.5" customHeight="1" x14ac:dyDescent="0.25">
      <c r="A22" s="48">
        <v>12</v>
      </c>
      <c r="B22" s="44"/>
      <c r="C22" s="43"/>
      <c r="D22" s="57"/>
      <c r="E22" s="57"/>
      <c r="F22" s="46"/>
      <c r="G22" s="46"/>
      <c r="H22" s="22"/>
      <c r="I22" s="47"/>
      <c r="J22" s="58"/>
      <c r="K22" s="59"/>
    </row>
    <row r="23" spans="1:11" ht="43.5" customHeight="1" x14ac:dyDescent="0.25">
      <c r="A23" s="48">
        <v>13</v>
      </c>
      <c r="B23" s="44"/>
      <c r="C23" s="43"/>
      <c r="D23" s="57"/>
      <c r="E23" s="57"/>
      <c r="F23" s="45"/>
      <c r="G23" s="46"/>
      <c r="H23" s="22"/>
      <c r="I23" s="47"/>
      <c r="J23" s="58"/>
      <c r="K23" s="59"/>
    </row>
    <row r="24" spans="1:11" ht="43.5" customHeight="1" x14ac:dyDescent="0.25">
      <c r="A24" s="48">
        <v>14</v>
      </c>
      <c r="B24" s="44"/>
      <c r="C24" s="43"/>
      <c r="D24" s="57"/>
      <c r="E24" s="57"/>
      <c r="F24" s="45"/>
      <c r="G24" s="46"/>
      <c r="H24" s="22"/>
      <c r="I24" s="47"/>
      <c r="J24" s="58"/>
      <c r="K24" s="59"/>
    </row>
    <row r="25" spans="1:11" ht="43.5" customHeight="1" x14ac:dyDescent="0.25">
      <c r="A25" s="48">
        <v>15</v>
      </c>
      <c r="B25" s="44"/>
      <c r="C25" s="43"/>
      <c r="D25" s="57"/>
      <c r="E25" s="57"/>
      <c r="F25" s="45"/>
      <c r="G25" s="46"/>
      <c r="H25" s="22"/>
      <c r="I25" s="19"/>
      <c r="J25" s="58"/>
      <c r="K25" s="59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62" t="s">
        <v>16</v>
      </c>
      <c r="I27" s="62"/>
      <c r="J27" s="97">
        <v>46191</v>
      </c>
      <c r="K27" s="9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1" t="s">
        <v>17</v>
      </c>
      <c r="B29" s="62"/>
      <c r="C29" s="90" t="s">
        <v>61</v>
      </c>
      <c r="D29" s="93"/>
      <c r="E29" s="62" t="s">
        <v>18</v>
      </c>
      <c r="F29" s="62"/>
      <c r="G29" s="62"/>
      <c r="H29" s="62"/>
      <c r="I29" s="62"/>
      <c r="J29" s="90"/>
      <c r="K29" s="94"/>
    </row>
    <row r="30" spans="1:11" ht="39.950000000000003" customHeight="1" thickBot="1" x14ac:dyDescent="0.3">
      <c r="A30" s="95" t="s">
        <v>19</v>
      </c>
      <c r="B30" s="96"/>
      <c r="C30" s="99"/>
      <c r="D30" s="99"/>
      <c r="E30" s="96" t="s">
        <v>20</v>
      </c>
      <c r="F30" s="96"/>
      <c r="G30" s="96"/>
      <c r="H30" s="96"/>
      <c r="I30" s="96"/>
      <c r="J30" s="100"/>
      <c r="K30" s="101"/>
    </row>
  </sheetData>
  <mergeCells count="60">
    <mergeCell ref="A30:B30"/>
    <mergeCell ref="E29:I29"/>
    <mergeCell ref="E30:I30"/>
    <mergeCell ref="J27:K27"/>
    <mergeCell ref="H27:I27"/>
    <mergeCell ref="C30:D30"/>
    <mergeCell ref="J30:K30"/>
    <mergeCell ref="A29:B29"/>
    <mergeCell ref="J12:K12"/>
    <mergeCell ref="J19:K19"/>
    <mergeCell ref="C29:D29"/>
    <mergeCell ref="J29:K29"/>
    <mergeCell ref="D17:E17"/>
    <mergeCell ref="J17:K17"/>
    <mergeCell ref="D18:E18"/>
    <mergeCell ref="J18:K18"/>
    <mergeCell ref="D25:E25"/>
    <mergeCell ref="J25:K25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22:E22"/>
    <mergeCell ref="J22:K22"/>
    <mergeCell ref="D23:E23"/>
    <mergeCell ref="J23:K23"/>
    <mergeCell ref="D24:E24"/>
    <mergeCell ref="J24:K24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6" zoomScale="70" zoomScaleNormal="57" zoomScaleSheetLayoutView="70" workbookViewId="0">
      <selection activeCell="D7" sqref="D7:K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3"/>
      <c r="B1" s="64"/>
      <c r="C1" s="65"/>
      <c r="D1" s="74" t="s">
        <v>0</v>
      </c>
      <c r="E1" s="75"/>
      <c r="F1" s="75"/>
      <c r="G1" s="75"/>
      <c r="H1" s="75"/>
      <c r="I1" s="76"/>
      <c r="J1" s="83" t="s">
        <v>50</v>
      </c>
      <c r="K1" s="84"/>
    </row>
    <row r="2" spans="1:11" ht="22.5" customHeight="1" x14ac:dyDescent="0.25">
      <c r="A2" s="66"/>
      <c r="B2" s="67"/>
      <c r="C2" s="68"/>
      <c r="D2" s="77" t="s">
        <v>1</v>
      </c>
      <c r="E2" s="78"/>
      <c r="F2" s="78"/>
      <c r="G2" s="78"/>
      <c r="H2" s="78"/>
      <c r="I2" s="79"/>
      <c r="J2" s="85" t="s">
        <v>51</v>
      </c>
      <c r="K2" s="86"/>
    </row>
    <row r="3" spans="1:11" ht="22.5" customHeight="1" thickBot="1" x14ac:dyDescent="0.3">
      <c r="A3" s="69"/>
      <c r="B3" s="70"/>
      <c r="C3" s="71"/>
      <c r="D3" s="80" t="s">
        <v>49</v>
      </c>
      <c r="E3" s="81"/>
      <c r="F3" s="81"/>
      <c r="G3" s="81"/>
      <c r="H3" s="81"/>
      <c r="I3" s="82"/>
      <c r="J3" s="87" t="s">
        <v>52</v>
      </c>
      <c r="K3" s="8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1" t="s">
        <v>2</v>
      </c>
      <c r="B5" s="62"/>
      <c r="C5" s="62"/>
      <c r="D5" s="72" t="s">
        <v>58</v>
      </c>
      <c r="E5" s="72"/>
      <c r="F5" s="72"/>
      <c r="G5" s="72"/>
      <c r="H5" s="72"/>
      <c r="I5" s="72"/>
      <c r="J5" s="72"/>
      <c r="K5" s="73"/>
    </row>
    <row r="6" spans="1:11" ht="41.25" customHeight="1" x14ac:dyDescent="0.25">
      <c r="A6" s="61" t="s">
        <v>3</v>
      </c>
      <c r="B6" s="90"/>
      <c r="C6" s="90"/>
      <c r="D6" s="49" t="s">
        <v>59</v>
      </c>
      <c r="E6" s="62" t="s">
        <v>4</v>
      </c>
      <c r="F6" s="62"/>
      <c r="G6" s="62"/>
      <c r="H6" s="62"/>
      <c r="I6" s="72" t="s">
        <v>60</v>
      </c>
      <c r="J6" s="72"/>
      <c r="K6" s="73"/>
    </row>
    <row r="7" spans="1:11" ht="33.75" customHeight="1" x14ac:dyDescent="0.25">
      <c r="A7" s="61" t="s">
        <v>5</v>
      </c>
      <c r="B7" s="62"/>
      <c r="C7" s="90"/>
      <c r="D7" s="72" t="s">
        <v>62</v>
      </c>
      <c r="E7" s="72"/>
      <c r="F7" s="72"/>
      <c r="G7" s="72"/>
      <c r="H7" s="72"/>
      <c r="I7" s="72"/>
      <c r="J7" s="72"/>
      <c r="K7" s="73"/>
    </row>
    <row r="8" spans="1:11" ht="50.1" customHeight="1" x14ac:dyDescent="0.25">
      <c r="A8" s="61" t="s">
        <v>6</v>
      </c>
      <c r="B8" s="62"/>
      <c r="C8" s="62"/>
      <c r="D8" s="51" t="s">
        <v>63</v>
      </c>
      <c r="E8" s="62" t="s">
        <v>7</v>
      </c>
      <c r="F8" s="62"/>
      <c r="G8" s="62"/>
      <c r="H8" s="62"/>
      <c r="I8" s="72" t="s">
        <v>57</v>
      </c>
      <c r="J8" s="72"/>
      <c r="K8" s="73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60" t="s">
        <v>11</v>
      </c>
      <c r="E10" s="60"/>
      <c r="F10" s="60" t="s">
        <v>12</v>
      </c>
      <c r="G10" s="60"/>
      <c r="H10" s="50" t="s">
        <v>13</v>
      </c>
      <c r="I10" s="50" t="s">
        <v>14</v>
      </c>
      <c r="J10" s="91" t="s">
        <v>15</v>
      </c>
      <c r="K10" s="92"/>
    </row>
    <row r="11" spans="1:11" ht="43.5" customHeight="1" x14ac:dyDescent="0.25">
      <c r="A11" s="49">
        <v>1</v>
      </c>
      <c r="B11" s="44">
        <v>41827</v>
      </c>
      <c r="C11" s="43" t="s">
        <v>22</v>
      </c>
      <c r="D11" s="89" t="s">
        <v>64</v>
      </c>
      <c r="E11" s="89"/>
      <c r="F11" s="46">
        <v>201</v>
      </c>
      <c r="G11" s="46">
        <v>356</v>
      </c>
      <c r="H11" s="22">
        <f>-F11+G11+1</f>
        <v>156</v>
      </c>
      <c r="I11" s="49" t="s">
        <v>21</v>
      </c>
      <c r="J11" s="58"/>
      <c r="K11" s="59"/>
    </row>
    <row r="12" spans="1:11" ht="43.5" customHeight="1" x14ac:dyDescent="0.25">
      <c r="A12" s="49">
        <v>2</v>
      </c>
      <c r="B12" s="44">
        <v>41862</v>
      </c>
      <c r="C12" s="43" t="s">
        <v>22</v>
      </c>
      <c r="D12" s="89" t="s">
        <v>65</v>
      </c>
      <c r="E12" s="89"/>
      <c r="F12" s="46">
        <v>357</v>
      </c>
      <c r="G12" s="46">
        <v>372</v>
      </c>
      <c r="H12" s="22">
        <f t="shared" ref="H12:H16" si="0">-F12+G12+1</f>
        <v>16</v>
      </c>
      <c r="I12" s="51" t="s">
        <v>21</v>
      </c>
      <c r="J12" s="58"/>
      <c r="K12" s="59"/>
    </row>
    <row r="13" spans="1:11" ht="43.5" customHeight="1" x14ac:dyDescent="0.25">
      <c r="A13" s="49">
        <v>3</v>
      </c>
      <c r="B13" s="44">
        <v>41864</v>
      </c>
      <c r="C13" s="43" t="s">
        <v>22</v>
      </c>
      <c r="D13" s="89" t="s">
        <v>66</v>
      </c>
      <c r="E13" s="89"/>
      <c r="F13" s="46">
        <v>373</v>
      </c>
      <c r="G13" s="46">
        <v>375</v>
      </c>
      <c r="H13" s="22">
        <f t="shared" si="0"/>
        <v>3</v>
      </c>
      <c r="I13" s="51" t="s">
        <v>21</v>
      </c>
      <c r="J13" s="58"/>
      <c r="K13" s="59"/>
    </row>
    <row r="14" spans="1:11" ht="43.5" customHeight="1" x14ac:dyDescent="0.25">
      <c r="A14" s="49">
        <v>4</v>
      </c>
      <c r="B14" s="44">
        <v>41908</v>
      </c>
      <c r="C14" s="43" t="s">
        <v>22</v>
      </c>
      <c r="D14" s="57" t="s">
        <v>67</v>
      </c>
      <c r="E14" s="57"/>
      <c r="F14" s="46">
        <v>376</v>
      </c>
      <c r="G14" s="46">
        <v>390</v>
      </c>
      <c r="H14" s="22">
        <f t="shared" si="0"/>
        <v>15</v>
      </c>
      <c r="I14" s="51" t="s">
        <v>21</v>
      </c>
      <c r="J14" s="58"/>
      <c r="K14" s="59"/>
    </row>
    <row r="15" spans="1:11" ht="43.5" customHeight="1" x14ac:dyDescent="0.25">
      <c r="A15" s="49">
        <v>5</v>
      </c>
      <c r="B15" s="44"/>
      <c r="C15" s="43"/>
      <c r="D15" s="57"/>
      <c r="E15" s="57"/>
      <c r="F15" s="45"/>
      <c r="G15" s="46"/>
      <c r="H15" s="22"/>
      <c r="I15" s="49"/>
      <c r="J15" s="58"/>
      <c r="K15" s="59"/>
    </row>
    <row r="16" spans="1:11" ht="43.5" customHeight="1" x14ac:dyDescent="0.25">
      <c r="A16" s="49">
        <v>6</v>
      </c>
      <c r="B16" s="44"/>
      <c r="C16" s="43"/>
      <c r="D16" s="57"/>
      <c r="E16" s="57"/>
      <c r="F16" s="45"/>
      <c r="G16" s="46"/>
      <c r="H16" s="22"/>
      <c r="I16" s="49"/>
      <c r="J16" s="58"/>
      <c r="K16" s="59"/>
    </row>
    <row r="17" spans="1:11" ht="50.25" customHeight="1" x14ac:dyDescent="0.25">
      <c r="A17" s="49">
        <v>7</v>
      </c>
      <c r="B17" s="44"/>
      <c r="C17" s="43"/>
      <c r="D17" s="57"/>
      <c r="E17" s="57"/>
      <c r="F17" s="45"/>
      <c r="G17" s="46"/>
      <c r="H17" s="22"/>
      <c r="I17" s="49"/>
      <c r="J17" s="58"/>
      <c r="K17" s="59"/>
    </row>
    <row r="18" spans="1:11" ht="43.5" customHeight="1" x14ac:dyDescent="0.25">
      <c r="A18" s="49">
        <v>8</v>
      </c>
      <c r="B18" s="44"/>
      <c r="C18" s="43"/>
      <c r="D18" s="57"/>
      <c r="E18" s="57"/>
      <c r="F18" s="45"/>
      <c r="G18" s="46"/>
      <c r="H18" s="22"/>
      <c r="I18" s="49"/>
      <c r="J18" s="58"/>
      <c r="K18" s="59"/>
    </row>
    <row r="19" spans="1:11" ht="43.5" customHeight="1" x14ac:dyDescent="0.25">
      <c r="A19" s="49">
        <v>9</v>
      </c>
      <c r="B19" s="44"/>
      <c r="C19" s="43"/>
      <c r="D19" s="57"/>
      <c r="E19" s="57"/>
      <c r="F19" s="45"/>
      <c r="G19" s="46"/>
      <c r="H19" s="22"/>
      <c r="I19" s="49"/>
      <c r="J19" s="58"/>
      <c r="K19" s="59"/>
    </row>
    <row r="20" spans="1:11" ht="59.25" customHeight="1" x14ac:dyDescent="0.25">
      <c r="A20" s="49">
        <v>10</v>
      </c>
      <c r="B20" s="44"/>
      <c r="C20" s="43"/>
      <c r="D20" s="57"/>
      <c r="E20" s="57"/>
      <c r="F20" s="45"/>
      <c r="G20" s="46"/>
      <c r="H20" s="22"/>
      <c r="I20" s="49"/>
      <c r="J20" s="58"/>
      <c r="K20" s="59"/>
    </row>
    <row r="21" spans="1:11" ht="43.5" customHeight="1" x14ac:dyDescent="0.25">
      <c r="A21" s="49">
        <v>11</v>
      </c>
      <c r="B21" s="44"/>
      <c r="C21" s="43"/>
      <c r="D21" s="57"/>
      <c r="E21" s="57"/>
      <c r="F21" s="45"/>
      <c r="G21" s="46"/>
      <c r="H21" s="22"/>
      <c r="I21" s="49"/>
      <c r="J21" s="58"/>
      <c r="K21" s="59"/>
    </row>
    <row r="22" spans="1:11" ht="43.5" customHeight="1" x14ac:dyDescent="0.25">
      <c r="A22" s="49">
        <v>12</v>
      </c>
      <c r="B22" s="44"/>
      <c r="C22" s="43"/>
      <c r="D22" s="57"/>
      <c r="E22" s="57"/>
      <c r="F22" s="45"/>
      <c r="G22" s="46"/>
      <c r="H22" s="22"/>
      <c r="I22" s="49"/>
      <c r="J22" s="58"/>
      <c r="K22" s="59"/>
    </row>
    <row r="23" spans="1:11" ht="43.5" customHeight="1" x14ac:dyDescent="0.25">
      <c r="A23" s="49">
        <v>13</v>
      </c>
      <c r="B23" s="44"/>
      <c r="C23" s="43"/>
      <c r="D23" s="57"/>
      <c r="E23" s="57"/>
      <c r="F23" s="45"/>
      <c r="G23" s="46"/>
      <c r="H23" s="22"/>
      <c r="I23" s="49"/>
      <c r="J23" s="58"/>
      <c r="K23" s="59"/>
    </row>
    <row r="24" spans="1:11" ht="43.5" customHeight="1" x14ac:dyDescent="0.25">
      <c r="A24" s="49">
        <v>14</v>
      </c>
      <c r="B24" s="44"/>
      <c r="C24" s="43"/>
      <c r="D24" s="57"/>
      <c r="E24" s="57"/>
      <c r="F24" s="45"/>
      <c r="G24" s="46"/>
      <c r="H24" s="22"/>
      <c r="I24" s="49"/>
      <c r="J24" s="58"/>
      <c r="K24" s="59"/>
    </row>
    <row r="25" spans="1:11" ht="43.5" customHeight="1" x14ac:dyDescent="0.25">
      <c r="A25" s="49">
        <v>15</v>
      </c>
      <c r="B25" s="44"/>
      <c r="C25" s="43"/>
      <c r="D25" s="57"/>
      <c r="E25" s="57"/>
      <c r="F25" s="45"/>
      <c r="G25" s="46"/>
      <c r="H25" s="22"/>
      <c r="I25" s="49"/>
      <c r="J25" s="58"/>
      <c r="K25" s="59"/>
    </row>
    <row r="26" spans="1:11" ht="17.25" customHeight="1" x14ac:dyDescent="0.25">
      <c r="A26" s="23"/>
      <c r="B26" s="34"/>
      <c r="C26" s="30"/>
      <c r="D26" s="31"/>
      <c r="E26" s="35"/>
      <c r="F26" s="35"/>
      <c r="G26" s="35"/>
      <c r="H26" s="36"/>
      <c r="I26" s="36"/>
      <c r="J26" s="36"/>
      <c r="K26" s="37"/>
    </row>
    <row r="27" spans="1:11" ht="52.5" customHeight="1" x14ac:dyDescent="0.25">
      <c r="A27" s="24"/>
      <c r="B27" s="38"/>
      <c r="C27" s="38"/>
      <c r="D27" s="39"/>
      <c r="E27" s="39"/>
      <c r="F27" s="39"/>
      <c r="G27" s="39"/>
      <c r="H27" s="62" t="s">
        <v>16</v>
      </c>
      <c r="I27" s="62"/>
      <c r="J27" s="97">
        <v>46191</v>
      </c>
      <c r="K27" s="98"/>
    </row>
    <row r="28" spans="1:11" ht="25.5" customHeight="1" x14ac:dyDescent="0.25">
      <c r="A28" s="25"/>
      <c r="B28" s="39"/>
      <c r="C28" s="40"/>
      <c r="D28" s="39"/>
      <c r="E28" s="40"/>
      <c r="F28" s="40"/>
      <c r="G28" s="40"/>
      <c r="H28" s="40"/>
      <c r="I28" s="40"/>
      <c r="J28" s="40"/>
      <c r="K28" s="41"/>
    </row>
    <row r="29" spans="1:11" ht="39.950000000000003" customHeight="1" x14ac:dyDescent="0.25">
      <c r="A29" s="61" t="s">
        <v>17</v>
      </c>
      <c r="B29" s="62"/>
      <c r="C29" s="90" t="s">
        <v>61</v>
      </c>
      <c r="D29" s="93"/>
      <c r="E29" s="62" t="s">
        <v>18</v>
      </c>
      <c r="F29" s="62"/>
      <c r="G29" s="62"/>
      <c r="H29" s="62"/>
      <c r="I29" s="62"/>
      <c r="J29" s="90"/>
      <c r="K29" s="94"/>
    </row>
    <row r="30" spans="1:11" ht="39.950000000000003" customHeight="1" thickBot="1" x14ac:dyDescent="0.3">
      <c r="A30" s="95" t="s">
        <v>19</v>
      </c>
      <c r="B30" s="96"/>
      <c r="C30" s="99"/>
      <c r="D30" s="99"/>
      <c r="E30" s="96" t="s">
        <v>20</v>
      </c>
      <c r="F30" s="96"/>
      <c r="G30" s="96"/>
      <c r="H30" s="96"/>
      <c r="I30" s="96"/>
      <c r="J30" s="100"/>
      <c r="K30" s="101"/>
    </row>
  </sheetData>
  <mergeCells count="60"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view="pageBreakPreview" topLeftCell="A6" zoomScale="70" zoomScaleNormal="57" zoomScaleSheetLayoutView="70" workbookViewId="0">
      <selection activeCell="J19" sqref="J19:K19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63"/>
      <c r="B1" s="64"/>
      <c r="C1" s="65"/>
      <c r="D1" s="74" t="s">
        <v>0</v>
      </c>
      <c r="E1" s="75"/>
      <c r="F1" s="75"/>
      <c r="G1" s="75"/>
      <c r="H1" s="75"/>
      <c r="I1" s="76"/>
      <c r="J1" s="83" t="s">
        <v>50</v>
      </c>
      <c r="K1" s="84"/>
    </row>
    <row r="2" spans="1:11" ht="22.5" customHeight="1" x14ac:dyDescent="0.25">
      <c r="A2" s="66"/>
      <c r="B2" s="67"/>
      <c r="C2" s="68"/>
      <c r="D2" s="77" t="s">
        <v>1</v>
      </c>
      <c r="E2" s="78"/>
      <c r="F2" s="78"/>
      <c r="G2" s="78"/>
      <c r="H2" s="78"/>
      <c r="I2" s="79"/>
      <c r="J2" s="85" t="s">
        <v>51</v>
      </c>
      <c r="K2" s="86"/>
    </row>
    <row r="3" spans="1:11" ht="22.5" customHeight="1" thickBot="1" x14ac:dyDescent="0.3">
      <c r="A3" s="69"/>
      <c r="B3" s="70"/>
      <c r="C3" s="71"/>
      <c r="D3" s="80" t="s">
        <v>49</v>
      </c>
      <c r="E3" s="81"/>
      <c r="F3" s="81"/>
      <c r="G3" s="81"/>
      <c r="H3" s="81"/>
      <c r="I3" s="82"/>
      <c r="J3" s="87" t="s">
        <v>52</v>
      </c>
      <c r="K3" s="88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1" t="s">
        <v>2</v>
      </c>
      <c r="B5" s="62"/>
      <c r="C5" s="62"/>
      <c r="D5" s="72" t="s">
        <v>58</v>
      </c>
      <c r="E5" s="72"/>
      <c r="F5" s="72"/>
      <c r="G5" s="72"/>
      <c r="H5" s="72"/>
      <c r="I5" s="72"/>
      <c r="J5" s="72"/>
      <c r="K5" s="73"/>
    </row>
    <row r="6" spans="1:11" ht="41.25" customHeight="1" x14ac:dyDescent="0.25">
      <c r="A6" s="61" t="s">
        <v>3</v>
      </c>
      <c r="B6" s="90"/>
      <c r="C6" s="90"/>
      <c r="D6" s="49" t="s">
        <v>59</v>
      </c>
      <c r="E6" s="62" t="s">
        <v>4</v>
      </c>
      <c r="F6" s="62"/>
      <c r="G6" s="62"/>
      <c r="H6" s="62"/>
      <c r="I6" s="72" t="s">
        <v>60</v>
      </c>
      <c r="J6" s="72"/>
      <c r="K6" s="73"/>
    </row>
    <row r="7" spans="1:11" ht="33.75" customHeight="1" x14ac:dyDescent="0.25">
      <c r="A7" s="61" t="s">
        <v>5</v>
      </c>
      <c r="B7" s="62"/>
      <c r="C7" s="90"/>
      <c r="D7" s="72" t="s">
        <v>62</v>
      </c>
      <c r="E7" s="72"/>
      <c r="F7" s="72"/>
      <c r="G7" s="72"/>
      <c r="H7" s="72"/>
      <c r="I7" s="72"/>
      <c r="J7" s="72"/>
      <c r="K7" s="73"/>
    </row>
    <row r="8" spans="1:11" ht="50.1" customHeight="1" x14ac:dyDescent="0.25">
      <c r="A8" s="61" t="s">
        <v>6</v>
      </c>
      <c r="B8" s="62"/>
      <c r="C8" s="62"/>
      <c r="D8" s="51" t="s">
        <v>63</v>
      </c>
      <c r="E8" s="62" t="s">
        <v>7</v>
      </c>
      <c r="F8" s="62"/>
      <c r="G8" s="62"/>
      <c r="H8" s="62"/>
      <c r="I8" s="72" t="s">
        <v>57</v>
      </c>
      <c r="J8" s="72"/>
      <c r="K8" s="73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50" t="s">
        <v>8</v>
      </c>
      <c r="B10" s="50" t="s">
        <v>9</v>
      </c>
      <c r="C10" s="50" t="s">
        <v>10</v>
      </c>
      <c r="D10" s="60" t="s">
        <v>11</v>
      </c>
      <c r="E10" s="60"/>
      <c r="F10" s="60" t="s">
        <v>12</v>
      </c>
      <c r="G10" s="60"/>
      <c r="H10" s="50" t="s">
        <v>13</v>
      </c>
      <c r="I10" s="50" t="s">
        <v>14</v>
      </c>
      <c r="J10" s="91" t="s">
        <v>15</v>
      </c>
      <c r="K10" s="92"/>
    </row>
    <row r="11" spans="1:11" ht="43.5" customHeight="1" x14ac:dyDescent="0.25">
      <c r="A11" s="49">
        <v>1</v>
      </c>
      <c r="B11" s="44">
        <v>41933</v>
      </c>
      <c r="C11" s="43" t="s">
        <v>22</v>
      </c>
      <c r="D11" s="57" t="s">
        <v>68</v>
      </c>
      <c r="E11" s="57"/>
      <c r="F11" s="46">
        <v>391</v>
      </c>
      <c r="G11" s="46">
        <v>394</v>
      </c>
      <c r="H11" s="22">
        <f>-F11+G11+1</f>
        <v>4</v>
      </c>
      <c r="I11" s="49" t="s">
        <v>21</v>
      </c>
      <c r="J11" s="58"/>
      <c r="K11" s="59"/>
    </row>
    <row r="12" spans="1:11" ht="43.5" customHeight="1" x14ac:dyDescent="0.25">
      <c r="A12" s="49">
        <v>2</v>
      </c>
      <c r="B12" s="44">
        <v>43161</v>
      </c>
      <c r="C12" s="43" t="s">
        <v>22</v>
      </c>
      <c r="D12" s="89" t="s">
        <v>69</v>
      </c>
      <c r="E12" s="89"/>
      <c r="F12" s="45" t="s">
        <v>70</v>
      </c>
      <c r="G12" s="46">
        <v>400</v>
      </c>
      <c r="H12" s="22">
        <f t="shared" ref="H12:H23" si="0">-F12+G12+1</f>
        <v>6</v>
      </c>
      <c r="I12" s="51" t="s">
        <v>21</v>
      </c>
      <c r="J12" s="58"/>
      <c r="K12" s="59"/>
    </row>
    <row r="13" spans="1:11" ht="43.5" customHeight="1" x14ac:dyDescent="0.25">
      <c r="A13" s="49">
        <v>3</v>
      </c>
      <c r="B13" s="44">
        <v>43167</v>
      </c>
      <c r="C13" s="43" t="s">
        <v>22</v>
      </c>
      <c r="D13" s="89" t="s">
        <v>72</v>
      </c>
      <c r="E13" s="89"/>
      <c r="F13" s="45" t="s">
        <v>71</v>
      </c>
      <c r="G13" s="46">
        <v>404</v>
      </c>
      <c r="H13" s="22">
        <f t="shared" si="0"/>
        <v>4</v>
      </c>
      <c r="I13" s="51" t="s">
        <v>21</v>
      </c>
      <c r="J13" s="58"/>
      <c r="K13" s="59"/>
    </row>
    <row r="14" spans="1:11" ht="43.5" customHeight="1" x14ac:dyDescent="0.25">
      <c r="A14" s="49">
        <v>4</v>
      </c>
      <c r="B14" s="44">
        <v>43636</v>
      </c>
      <c r="C14" s="43" t="s">
        <v>22</v>
      </c>
      <c r="D14" s="57" t="s">
        <v>74</v>
      </c>
      <c r="E14" s="57"/>
      <c r="F14" s="45" t="s">
        <v>73</v>
      </c>
      <c r="G14" s="46">
        <v>418</v>
      </c>
      <c r="H14" s="22">
        <f t="shared" si="0"/>
        <v>14</v>
      </c>
      <c r="I14" s="51" t="s">
        <v>21</v>
      </c>
      <c r="J14" s="58"/>
      <c r="K14" s="59"/>
    </row>
    <row r="15" spans="1:11" ht="43.5" customHeight="1" x14ac:dyDescent="0.25">
      <c r="A15" s="49">
        <v>5</v>
      </c>
      <c r="B15" s="44">
        <v>43641</v>
      </c>
      <c r="C15" s="43" t="s">
        <v>22</v>
      </c>
      <c r="D15" s="57" t="s">
        <v>76</v>
      </c>
      <c r="E15" s="57"/>
      <c r="F15" s="45" t="s">
        <v>75</v>
      </c>
      <c r="G15" s="46">
        <v>421</v>
      </c>
      <c r="H15" s="22">
        <f t="shared" si="0"/>
        <v>3</v>
      </c>
      <c r="I15" s="51" t="s">
        <v>21</v>
      </c>
      <c r="J15" s="58"/>
      <c r="K15" s="59"/>
    </row>
    <row r="16" spans="1:11" ht="43.5" customHeight="1" x14ac:dyDescent="0.25">
      <c r="A16" s="49">
        <v>6</v>
      </c>
      <c r="B16" s="44">
        <v>43648</v>
      </c>
      <c r="C16" s="43" t="s">
        <v>22</v>
      </c>
      <c r="D16" s="57" t="s">
        <v>78</v>
      </c>
      <c r="E16" s="57"/>
      <c r="F16" s="45" t="s">
        <v>77</v>
      </c>
      <c r="G16" s="46">
        <v>431</v>
      </c>
      <c r="H16" s="22">
        <f t="shared" si="0"/>
        <v>10</v>
      </c>
      <c r="I16" s="51" t="s">
        <v>21</v>
      </c>
      <c r="J16" s="58"/>
      <c r="K16" s="59"/>
    </row>
    <row r="17" spans="1:11" ht="50.25" customHeight="1" x14ac:dyDescent="0.25">
      <c r="A17" s="49">
        <v>7</v>
      </c>
      <c r="B17" s="44">
        <v>43661</v>
      </c>
      <c r="C17" s="43" t="s">
        <v>22</v>
      </c>
      <c r="D17" s="57" t="s">
        <v>80</v>
      </c>
      <c r="E17" s="57"/>
      <c r="F17" s="45" t="s">
        <v>79</v>
      </c>
      <c r="G17" s="46">
        <v>434</v>
      </c>
      <c r="H17" s="22">
        <f t="shared" si="0"/>
        <v>3</v>
      </c>
      <c r="I17" s="51" t="s">
        <v>21</v>
      </c>
      <c r="J17" s="58"/>
      <c r="K17" s="59"/>
    </row>
    <row r="18" spans="1:11" ht="43.5" customHeight="1" x14ac:dyDescent="0.25">
      <c r="A18" s="49">
        <v>8</v>
      </c>
      <c r="B18" s="44">
        <v>43669</v>
      </c>
      <c r="C18" s="43" t="s">
        <v>22</v>
      </c>
      <c r="D18" s="57" t="s">
        <v>82</v>
      </c>
      <c r="E18" s="57"/>
      <c r="F18" s="45" t="s">
        <v>81</v>
      </c>
      <c r="G18" s="46">
        <v>439</v>
      </c>
      <c r="H18" s="22">
        <f t="shared" si="0"/>
        <v>5</v>
      </c>
      <c r="I18" s="51" t="s">
        <v>21</v>
      </c>
      <c r="J18" s="58"/>
      <c r="K18" s="59"/>
    </row>
    <row r="19" spans="1:11" ht="43.5" customHeight="1" x14ac:dyDescent="0.25">
      <c r="A19" s="49">
        <v>9</v>
      </c>
      <c r="B19" s="44">
        <v>43675</v>
      </c>
      <c r="C19" s="43" t="s">
        <v>22</v>
      </c>
      <c r="D19" s="57" t="s">
        <v>84</v>
      </c>
      <c r="E19" s="57"/>
      <c r="F19" s="45" t="s">
        <v>83</v>
      </c>
      <c r="G19" s="46">
        <v>476</v>
      </c>
      <c r="H19" s="22">
        <f t="shared" si="0"/>
        <v>37</v>
      </c>
      <c r="I19" s="51" t="s">
        <v>21</v>
      </c>
      <c r="J19" s="58"/>
      <c r="K19" s="59"/>
    </row>
    <row r="20" spans="1:11" ht="59.25" customHeight="1" x14ac:dyDescent="0.25">
      <c r="A20" s="49">
        <v>10</v>
      </c>
      <c r="B20" s="44">
        <v>43676</v>
      </c>
      <c r="C20" s="43" t="s">
        <v>22</v>
      </c>
      <c r="D20" s="57" t="s">
        <v>86</v>
      </c>
      <c r="E20" s="57"/>
      <c r="F20" s="45" t="s">
        <v>85</v>
      </c>
      <c r="G20" s="46">
        <v>478</v>
      </c>
      <c r="H20" s="22">
        <f t="shared" si="0"/>
        <v>2</v>
      </c>
      <c r="I20" s="51" t="s">
        <v>21</v>
      </c>
      <c r="J20" s="58"/>
      <c r="K20" s="59"/>
    </row>
    <row r="21" spans="1:11" ht="43.5" customHeight="1" x14ac:dyDescent="0.25">
      <c r="A21" s="49">
        <v>11</v>
      </c>
      <c r="B21" s="44">
        <v>43679</v>
      </c>
      <c r="C21" s="43" t="s">
        <v>22</v>
      </c>
      <c r="D21" s="57" t="s">
        <v>90</v>
      </c>
      <c r="E21" s="57"/>
      <c r="F21" s="45" t="s">
        <v>87</v>
      </c>
      <c r="G21" s="46">
        <v>513</v>
      </c>
      <c r="H21" s="22">
        <f t="shared" si="0"/>
        <v>35</v>
      </c>
      <c r="I21" s="51" t="s">
        <v>21</v>
      </c>
      <c r="J21" s="58"/>
      <c r="K21" s="59"/>
    </row>
    <row r="22" spans="1:11" ht="43.5" customHeight="1" x14ac:dyDescent="0.25">
      <c r="A22" s="49">
        <v>12</v>
      </c>
      <c r="B22" s="44">
        <v>43685</v>
      </c>
      <c r="C22" s="43" t="s">
        <v>22</v>
      </c>
      <c r="D22" s="57" t="s">
        <v>89</v>
      </c>
      <c r="E22" s="57"/>
      <c r="F22" s="45" t="s">
        <v>88</v>
      </c>
      <c r="G22" s="46">
        <v>529</v>
      </c>
      <c r="H22" s="22">
        <f t="shared" si="0"/>
        <v>17</v>
      </c>
      <c r="I22" s="51" t="s">
        <v>21</v>
      </c>
      <c r="J22" s="58"/>
      <c r="K22" s="59"/>
    </row>
    <row r="23" spans="1:11" ht="43.5" customHeight="1" x14ac:dyDescent="0.25">
      <c r="A23" s="49">
        <v>13</v>
      </c>
      <c r="B23" s="44">
        <v>43690</v>
      </c>
      <c r="C23" s="43" t="s">
        <v>22</v>
      </c>
      <c r="D23" s="57" t="s">
        <v>91</v>
      </c>
      <c r="E23" s="57"/>
      <c r="F23" s="45" t="s">
        <v>92</v>
      </c>
      <c r="G23" s="46">
        <v>530</v>
      </c>
      <c r="H23" s="22">
        <f t="shared" si="0"/>
        <v>1</v>
      </c>
      <c r="I23" s="51" t="s">
        <v>21</v>
      </c>
      <c r="J23" s="58"/>
      <c r="K23" s="59"/>
    </row>
    <row r="24" spans="1:11" ht="43.5" customHeight="1" x14ac:dyDescent="0.25">
      <c r="A24" s="51">
        <v>14</v>
      </c>
      <c r="B24" s="44">
        <v>43692</v>
      </c>
      <c r="C24" s="43" t="s">
        <v>22</v>
      </c>
      <c r="D24" s="57" t="s">
        <v>94</v>
      </c>
      <c r="E24" s="57"/>
      <c r="F24" s="45" t="s">
        <v>93</v>
      </c>
      <c r="G24" s="46">
        <v>532</v>
      </c>
      <c r="H24" s="22">
        <f t="shared" ref="H24:H25" si="1">-F24+G24+1</f>
        <v>2</v>
      </c>
      <c r="I24" s="51" t="s">
        <v>21</v>
      </c>
      <c r="J24" s="58"/>
      <c r="K24" s="59"/>
    </row>
    <row r="25" spans="1:11" ht="43.5" customHeight="1" x14ac:dyDescent="0.25">
      <c r="A25" s="51">
        <v>15</v>
      </c>
      <c r="B25" s="44">
        <v>43697</v>
      </c>
      <c r="C25" s="43" t="s">
        <v>22</v>
      </c>
      <c r="D25" s="57" t="s">
        <v>96</v>
      </c>
      <c r="E25" s="57"/>
      <c r="F25" s="45" t="s">
        <v>95</v>
      </c>
      <c r="G25" s="46">
        <v>541</v>
      </c>
      <c r="H25" s="22">
        <f t="shared" si="1"/>
        <v>9</v>
      </c>
      <c r="I25" s="51" t="s">
        <v>21</v>
      </c>
      <c r="J25" s="58"/>
      <c r="K25" s="59"/>
    </row>
    <row r="26" spans="1:11" ht="43.5" customHeight="1" x14ac:dyDescent="0.25">
      <c r="A26" s="51">
        <v>16</v>
      </c>
      <c r="B26" s="44">
        <v>44120</v>
      </c>
      <c r="C26" s="43" t="s">
        <v>22</v>
      </c>
      <c r="D26" s="57" t="s">
        <v>98</v>
      </c>
      <c r="E26" s="57"/>
      <c r="F26" s="45" t="s">
        <v>97</v>
      </c>
      <c r="G26" s="46">
        <v>556</v>
      </c>
      <c r="H26" s="22">
        <f t="shared" ref="H26:H27" si="2">-F26+G26+1</f>
        <v>15</v>
      </c>
      <c r="I26" s="51" t="s">
        <v>21</v>
      </c>
      <c r="J26" s="58"/>
      <c r="K26" s="59"/>
    </row>
    <row r="27" spans="1:11" ht="43.5" customHeight="1" x14ac:dyDescent="0.25">
      <c r="A27" s="51">
        <v>17</v>
      </c>
      <c r="B27" s="44">
        <v>44127</v>
      </c>
      <c r="C27" s="43" t="s">
        <v>22</v>
      </c>
      <c r="D27" s="57" t="s">
        <v>100</v>
      </c>
      <c r="E27" s="57"/>
      <c r="F27" s="45" t="s">
        <v>99</v>
      </c>
      <c r="G27" s="46">
        <v>560</v>
      </c>
      <c r="H27" s="22">
        <f t="shared" si="2"/>
        <v>4</v>
      </c>
      <c r="I27" s="51" t="s">
        <v>21</v>
      </c>
      <c r="J27" s="58"/>
      <c r="K27" s="59"/>
    </row>
    <row r="28" spans="1:11" ht="43.5" customHeight="1" x14ac:dyDescent="0.25">
      <c r="A28" s="51">
        <v>18</v>
      </c>
      <c r="B28" s="44">
        <v>44146</v>
      </c>
      <c r="C28" s="43" t="s">
        <v>22</v>
      </c>
      <c r="D28" s="57" t="s">
        <v>102</v>
      </c>
      <c r="E28" s="57"/>
      <c r="F28" s="45" t="s">
        <v>101</v>
      </c>
      <c r="G28" s="46">
        <v>567</v>
      </c>
      <c r="H28" s="22">
        <f t="shared" ref="H28:H33" si="3">-F28+G28+1</f>
        <v>7</v>
      </c>
      <c r="I28" s="51" t="s">
        <v>21</v>
      </c>
      <c r="J28" s="58"/>
      <c r="K28" s="59"/>
    </row>
    <row r="29" spans="1:11" ht="43.5" customHeight="1" x14ac:dyDescent="0.25">
      <c r="A29" s="51">
        <v>19</v>
      </c>
      <c r="B29" s="44">
        <v>44165</v>
      </c>
      <c r="C29" s="43" t="s">
        <v>22</v>
      </c>
      <c r="D29" s="57" t="s">
        <v>103</v>
      </c>
      <c r="E29" s="57"/>
      <c r="F29" s="45" t="s">
        <v>104</v>
      </c>
      <c r="G29" s="46">
        <v>568</v>
      </c>
      <c r="H29" s="22">
        <f t="shared" si="3"/>
        <v>1</v>
      </c>
      <c r="I29" s="51" t="s">
        <v>21</v>
      </c>
      <c r="J29" s="58"/>
      <c r="K29" s="59"/>
    </row>
    <row r="30" spans="1:11" ht="43.5" customHeight="1" x14ac:dyDescent="0.25">
      <c r="A30" s="51">
        <v>20</v>
      </c>
      <c r="B30" s="44">
        <v>44166</v>
      </c>
      <c r="C30" s="43" t="s">
        <v>22</v>
      </c>
      <c r="D30" s="57" t="s">
        <v>105</v>
      </c>
      <c r="E30" s="57"/>
      <c r="F30" s="45" t="s">
        <v>106</v>
      </c>
      <c r="G30" s="46">
        <v>569</v>
      </c>
      <c r="H30" s="22">
        <f t="shared" ref="H30:H31" si="4">-F30+G30+1</f>
        <v>1</v>
      </c>
      <c r="I30" s="51" t="s">
        <v>21</v>
      </c>
      <c r="J30" s="58"/>
      <c r="K30" s="59"/>
    </row>
    <row r="31" spans="1:11" ht="43.5" customHeight="1" x14ac:dyDescent="0.25">
      <c r="A31" s="51">
        <v>21</v>
      </c>
      <c r="B31" s="44">
        <v>44168</v>
      </c>
      <c r="C31" s="43" t="s">
        <v>22</v>
      </c>
      <c r="D31" s="57" t="s">
        <v>108</v>
      </c>
      <c r="E31" s="57"/>
      <c r="F31" s="45" t="s">
        <v>107</v>
      </c>
      <c r="G31" s="46">
        <v>571</v>
      </c>
      <c r="H31" s="22">
        <f t="shared" si="4"/>
        <v>2</v>
      </c>
      <c r="I31" s="51" t="s">
        <v>21</v>
      </c>
      <c r="J31" s="58"/>
      <c r="K31" s="59"/>
    </row>
    <row r="32" spans="1:11" ht="43.5" customHeight="1" x14ac:dyDescent="0.25">
      <c r="A32" s="51">
        <v>22</v>
      </c>
      <c r="B32" s="44">
        <v>44214</v>
      </c>
      <c r="C32" s="43" t="s">
        <v>22</v>
      </c>
      <c r="D32" s="57" t="s">
        <v>110</v>
      </c>
      <c r="E32" s="57"/>
      <c r="F32" s="45" t="s">
        <v>109</v>
      </c>
      <c r="G32" s="46">
        <v>573</v>
      </c>
      <c r="H32" s="22">
        <f t="shared" si="3"/>
        <v>2</v>
      </c>
      <c r="I32" s="51" t="s">
        <v>21</v>
      </c>
      <c r="J32" s="58"/>
      <c r="K32" s="59"/>
    </row>
    <row r="33" spans="1:11" ht="43.5" customHeight="1" x14ac:dyDescent="0.25">
      <c r="A33" s="51">
        <v>23</v>
      </c>
      <c r="B33" s="44">
        <v>44216</v>
      </c>
      <c r="C33" s="43" t="s">
        <v>22</v>
      </c>
      <c r="D33" s="57" t="s">
        <v>112</v>
      </c>
      <c r="E33" s="57"/>
      <c r="F33" s="45" t="s">
        <v>111</v>
      </c>
      <c r="G33" s="46">
        <v>578</v>
      </c>
      <c r="H33" s="22">
        <f t="shared" si="3"/>
        <v>5</v>
      </c>
      <c r="I33" s="51" t="s">
        <v>21</v>
      </c>
      <c r="J33" s="58"/>
      <c r="K33" s="59"/>
    </row>
    <row r="34" spans="1:11" ht="43.5" customHeight="1" x14ac:dyDescent="0.25">
      <c r="A34" s="51">
        <v>24</v>
      </c>
      <c r="B34" s="44">
        <v>44278</v>
      </c>
      <c r="C34" s="43" t="s">
        <v>22</v>
      </c>
      <c r="D34" s="57" t="s">
        <v>113</v>
      </c>
      <c r="E34" s="57"/>
      <c r="F34" s="45" t="s">
        <v>114</v>
      </c>
      <c r="G34" s="46">
        <v>586</v>
      </c>
      <c r="H34" s="22">
        <f t="shared" ref="H34:H35" si="5">-F34+G34+1</f>
        <v>8</v>
      </c>
      <c r="I34" s="51" t="s">
        <v>21</v>
      </c>
      <c r="J34" s="58"/>
      <c r="K34" s="59"/>
    </row>
    <row r="35" spans="1:11" ht="43.5" customHeight="1" x14ac:dyDescent="0.25">
      <c r="A35" s="51">
        <v>25</v>
      </c>
      <c r="B35" s="44">
        <v>44280</v>
      </c>
      <c r="C35" s="43" t="s">
        <v>22</v>
      </c>
      <c r="D35" s="57" t="s">
        <v>116</v>
      </c>
      <c r="E35" s="57"/>
      <c r="F35" s="45" t="s">
        <v>115</v>
      </c>
      <c r="G35" s="46">
        <v>591</v>
      </c>
      <c r="H35" s="22">
        <f t="shared" si="5"/>
        <v>5</v>
      </c>
      <c r="I35" s="51" t="s">
        <v>21</v>
      </c>
      <c r="J35" s="58"/>
      <c r="K35" s="59"/>
    </row>
    <row r="36" spans="1:11" ht="17.25" customHeight="1" x14ac:dyDescent="0.25">
      <c r="A36" s="23"/>
      <c r="B36" s="34"/>
      <c r="C36" s="30"/>
      <c r="D36" s="31"/>
      <c r="E36" s="35"/>
      <c r="F36" s="35"/>
      <c r="G36" s="35"/>
      <c r="H36" s="36"/>
      <c r="I36" s="36"/>
      <c r="J36" s="36"/>
      <c r="K36" s="37"/>
    </row>
    <row r="37" spans="1:11" ht="52.5" customHeight="1" x14ac:dyDescent="0.25">
      <c r="A37" s="24"/>
      <c r="B37" s="38"/>
      <c r="C37" s="38"/>
      <c r="D37" s="39"/>
      <c r="E37" s="39"/>
      <c r="F37" s="39"/>
      <c r="G37" s="39"/>
      <c r="H37" s="62" t="s">
        <v>16</v>
      </c>
      <c r="I37" s="62"/>
      <c r="J37" s="97">
        <v>46191</v>
      </c>
      <c r="K37" s="98"/>
    </row>
    <row r="38" spans="1:11" ht="25.5" customHeight="1" x14ac:dyDescent="0.25">
      <c r="A38" s="25"/>
      <c r="B38" s="39"/>
      <c r="C38" s="40"/>
      <c r="D38" s="39"/>
      <c r="E38" s="40"/>
      <c r="F38" s="40"/>
      <c r="G38" s="40"/>
      <c r="H38" s="40"/>
      <c r="I38" s="40"/>
      <c r="J38" s="40"/>
      <c r="K38" s="41"/>
    </row>
    <row r="39" spans="1:11" ht="39.950000000000003" customHeight="1" x14ac:dyDescent="0.25">
      <c r="A39" s="61" t="s">
        <v>17</v>
      </c>
      <c r="B39" s="62"/>
      <c r="C39" s="90" t="s">
        <v>61</v>
      </c>
      <c r="D39" s="93"/>
      <c r="E39" s="62" t="s">
        <v>18</v>
      </c>
      <c r="F39" s="62"/>
      <c r="G39" s="62"/>
      <c r="H39" s="62"/>
      <c r="I39" s="62"/>
      <c r="J39" s="90"/>
      <c r="K39" s="94"/>
    </row>
    <row r="40" spans="1:11" ht="39.950000000000003" customHeight="1" thickBot="1" x14ac:dyDescent="0.3">
      <c r="A40" s="95" t="s">
        <v>19</v>
      </c>
      <c r="B40" s="96"/>
      <c r="C40" s="99"/>
      <c r="D40" s="99"/>
      <c r="E40" s="96" t="s">
        <v>20</v>
      </c>
      <c r="F40" s="96"/>
      <c r="G40" s="96"/>
      <c r="H40" s="96"/>
      <c r="I40" s="96"/>
      <c r="J40" s="100"/>
      <c r="K40" s="101"/>
    </row>
  </sheetData>
  <mergeCells count="80">
    <mergeCell ref="D27:E27"/>
    <mergeCell ref="J27:K27"/>
    <mergeCell ref="D32:E32"/>
    <mergeCell ref="J32:K32"/>
    <mergeCell ref="D30:E30"/>
    <mergeCell ref="J30:K30"/>
    <mergeCell ref="D31:E31"/>
    <mergeCell ref="J31:K31"/>
    <mergeCell ref="D33:E33"/>
    <mergeCell ref="J33:K33"/>
    <mergeCell ref="D34:E34"/>
    <mergeCell ref="J34:K34"/>
    <mergeCell ref="D35:E35"/>
    <mergeCell ref="J35:K35"/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8:E28"/>
    <mergeCell ref="J28:K28"/>
    <mergeCell ref="D29:E29"/>
    <mergeCell ref="J29:K29"/>
    <mergeCell ref="D26:E26"/>
    <mergeCell ref="J26:K26"/>
    <mergeCell ref="A40:B40"/>
    <mergeCell ref="C40:D40"/>
    <mergeCell ref="E40:I40"/>
    <mergeCell ref="J40:K40"/>
    <mergeCell ref="H37:I37"/>
    <mergeCell ref="J37:K37"/>
    <mergeCell ref="A39:B39"/>
    <mergeCell ref="C39:D39"/>
    <mergeCell ref="E39:I39"/>
    <mergeCell ref="J39:K3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I11:I35</xm:sqref>
        </x14:dataValidation>
        <x14:dataValidation type="list" allowBlank="1" showInputMessage="1" showErrorMessage="1">
          <x14:formula1>
            <xm:f>Hoja1!$E$2:$E$3</xm:f>
          </x14:formula1>
          <xm:sqref>C11:C35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INSTRUCTIVO</vt:lpstr>
      <vt:lpstr>CARPETA 6</vt:lpstr>
      <vt:lpstr>CARPETA 7</vt:lpstr>
      <vt:lpstr>CARPETA 8</vt:lpstr>
      <vt:lpstr>Hoja1</vt:lpstr>
      <vt:lpstr>'CARPETA 6'!Área_de_impresión</vt:lpstr>
      <vt:lpstr>'CARPETA 7'!Área_de_impresión</vt:lpstr>
      <vt:lpstr>'CARPETA 8'!Área_de_impresión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2026-06-18T19:53:08Z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